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376" windowHeight="11640"/>
  </bookViews>
  <sheets>
    <sheet name="Роспись_1" sheetId="1" r:id="rId1"/>
  </sheets>
  <definedNames>
    <definedName name="_xlnm.Print_Titles" localSheetId="0">Роспись_1!$9:$9</definedName>
    <definedName name="_xlnm.Print_Area" localSheetId="0">Роспись_1!$A$1:$K$29</definedName>
  </definedNames>
  <calcPr calcId="144525" iterate="1"/>
</workbook>
</file>

<file path=xl/calcChain.xml><?xml version="1.0" encoding="utf-8"?>
<calcChain xmlns="http://schemas.openxmlformats.org/spreadsheetml/2006/main">
  <c r="G29" i="1" l="1"/>
  <c r="I29" i="1"/>
  <c r="H29" i="1"/>
  <c r="K12" i="1" l="1"/>
  <c r="J12" i="1"/>
  <c r="J11" i="1"/>
  <c r="J29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1" i="1"/>
</calcChain>
</file>

<file path=xl/sharedStrings.xml><?xml version="1.0" encoding="utf-8"?>
<sst xmlns="http://schemas.openxmlformats.org/spreadsheetml/2006/main" count="72" uniqueCount="53">
  <si>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</si>
  <si>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</si>
  <si>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</si>
  <si>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</si>
  <si>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</si>
  <si>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</si>
  <si>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</si>
  <si>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</si>
  <si>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</si>
  <si>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</si>
  <si>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</si>
  <si>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</si>
  <si>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</si>
  <si>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</si>
  <si>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</si>
  <si>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</si>
  <si>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</si>
  <si>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</si>
  <si>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</si>
  <si>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</si>
  <si>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</si>
  <si>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</si>
  <si>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</si>
  <si>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</si>
  <si>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</si>
  <si>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</si>
  <si>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</si>
  <si>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</si>
  <si>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</si>
  <si>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</si>
  <si>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</si>
  <si>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</si>
  <si>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</si>
  <si>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</si>
  <si>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</si>
  <si>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</si>
  <si>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</si>
  <si>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</si>
  <si>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</si>
  <si>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</si>
  <si>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</si>
  <si>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</si>
  <si>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</si>
  <si>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</si>
  <si>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</si>
  <si>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Уточненный план на 2023 год</t>
  </si>
  <si>
    <t>Наименование показателя</t>
  </si>
  <si>
    <t xml:space="preserve">Утвержденный план на 2023 год </t>
  </si>
  <si>
    <t xml:space="preserve">% исполнения </t>
  </si>
  <si>
    <t>к утвержденному плану на год</t>
  </si>
  <si>
    <t>к уточненному плану на год</t>
  </si>
  <si>
    <t xml:space="preserve">Сведения об исполнении бюджета города Югорска за 9 месяцев 2023 года по расходам в разрезе муниципальных программ и непрограммных направлений деятельности в сравнении с запланированными значениями на 2023 год </t>
  </si>
  <si>
    <t xml:space="preserve">Исполнено на 01.10.2023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</si>
</sst>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showGridLines="0" tabSelected="1" view="pageBreakPreview" topLeftCell="A4" zoomScaleNormal="100" zoomScaleSheetLayoutView="100" workbookViewId="0">
      <selection activeCell="I12" sqref="I12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2.664062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20" customFormat="1" ht="28.2" hidden="1" customHeight="1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20" s="20" customFormat="1" ht="15.6" hidden="1" customHeight="1" x14ac:dyDescent="0.3">
      <c r="A2" s="19"/>
      <c r="B2" s="19"/>
      <c r="C2" s="19"/>
      <c r="D2" s="19"/>
      <c r="E2" s="19"/>
      <c r="F2" s="19"/>
      <c r="G2" s="19"/>
      <c r="H2" s="35"/>
      <c r="I2" s="35"/>
      <c r="J2" s="35"/>
      <c r="K2" s="35"/>
    </row>
    <row r="3" spans="1:20" s="20" customFormat="1" ht="15.6" hidden="1" customHeight="1" x14ac:dyDescent="0.3">
      <c r="A3" s="19"/>
      <c r="B3" s="19"/>
      <c r="C3" s="19"/>
      <c r="D3" s="19"/>
      <c r="E3" s="19"/>
      <c r="F3" s="19"/>
      <c r="G3" s="19"/>
      <c r="H3" s="35"/>
      <c r="I3" s="35"/>
      <c r="J3" s="35"/>
      <c r="K3" s="35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3" t="s">
        <v>51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36"/>
      <c r="B7" s="36"/>
      <c r="C7" s="36"/>
      <c r="D7" s="36"/>
      <c r="E7" s="36"/>
      <c r="F7" s="36"/>
      <c r="G7" s="36"/>
      <c r="H7" s="36"/>
      <c r="I7" s="36"/>
      <c r="J7" s="18"/>
      <c r="K7" s="29" t="s">
        <v>44</v>
      </c>
      <c r="L7" s="1"/>
      <c r="M7" s="1"/>
    </row>
    <row r="8" spans="1:20" ht="16.2" customHeight="1" thickBot="1" x14ac:dyDescent="0.35">
      <c r="A8" s="32" t="s">
        <v>46</v>
      </c>
      <c r="B8" s="32" t="s">
        <v>43</v>
      </c>
      <c r="C8" s="14" t="s">
        <v>42</v>
      </c>
      <c r="D8" s="14" t="s">
        <v>41</v>
      </c>
      <c r="E8" s="14" t="s">
        <v>40</v>
      </c>
      <c r="F8" s="14" t="s">
        <v>39</v>
      </c>
      <c r="G8" s="32" t="s">
        <v>47</v>
      </c>
      <c r="H8" s="32" t="s">
        <v>45</v>
      </c>
      <c r="I8" s="32" t="s">
        <v>52</v>
      </c>
      <c r="J8" s="32" t="s">
        <v>48</v>
      </c>
      <c r="K8" s="32"/>
      <c r="L8" s="1"/>
      <c r="M8" s="1"/>
    </row>
    <row r="9" spans="1:20" ht="63" customHeight="1" x14ac:dyDescent="0.3">
      <c r="A9" s="32"/>
      <c r="B9" s="32"/>
      <c r="C9" s="14"/>
      <c r="D9" s="14"/>
      <c r="E9" s="14"/>
      <c r="F9" s="14"/>
      <c r="G9" s="32"/>
      <c r="H9" s="32"/>
      <c r="I9" s="32"/>
      <c r="J9" s="14" t="s">
        <v>49</v>
      </c>
      <c r="K9" s="14" t="s">
        <v>50</v>
      </c>
      <c r="L9" s="5" t="s">
        <v>38</v>
      </c>
      <c r="M9" s="4" t="s">
        <v>0</v>
      </c>
    </row>
    <row r="10" spans="1:20" ht="16.2" thickBot="1" x14ac:dyDescent="0.35">
      <c r="A10" s="14">
        <v>1</v>
      </c>
      <c r="B10" s="14">
        <v>2</v>
      </c>
      <c r="C10" s="14"/>
      <c r="D10" s="14"/>
      <c r="E10" s="14"/>
      <c r="F10" s="14">
        <v>3</v>
      </c>
      <c r="G10" s="14">
        <v>3</v>
      </c>
      <c r="H10" s="14">
        <v>4</v>
      </c>
      <c r="I10" s="14">
        <v>5</v>
      </c>
      <c r="J10" s="14">
        <v>6</v>
      </c>
      <c r="K10" s="14">
        <v>7</v>
      </c>
      <c r="L10" s="6"/>
      <c r="M10" s="4"/>
    </row>
    <row r="11" spans="1:20" ht="31.2" x14ac:dyDescent="0.3">
      <c r="A11" s="17" t="s">
        <v>37</v>
      </c>
      <c r="B11" s="24" t="s">
        <v>36</v>
      </c>
      <c r="C11" s="25">
        <v>24528400</v>
      </c>
      <c r="D11" s="25"/>
      <c r="E11" s="25"/>
      <c r="F11" s="25"/>
      <c r="G11" s="23">
        <v>24528.400000000001</v>
      </c>
      <c r="H11" s="8">
        <v>24528.400000000001</v>
      </c>
      <c r="I11" s="8">
        <v>21469.5</v>
      </c>
      <c r="J11" s="8">
        <f>I11/G11*100</f>
        <v>87.529149883400464</v>
      </c>
      <c r="K11" s="16">
        <f>I11/H11*100</f>
        <v>87.529149883400464</v>
      </c>
      <c r="L11" s="11"/>
      <c r="M11" s="7" t="s">
        <v>0</v>
      </c>
    </row>
    <row r="12" spans="1:20" ht="31.2" x14ac:dyDescent="0.3">
      <c r="A12" s="17" t="s">
        <v>35</v>
      </c>
      <c r="B12" s="24" t="s">
        <v>34</v>
      </c>
      <c r="C12" s="25">
        <v>2049275318.1199999</v>
      </c>
      <c r="D12" s="25"/>
      <c r="E12" s="25"/>
      <c r="F12" s="25"/>
      <c r="G12" s="23">
        <v>2049275.3</v>
      </c>
      <c r="H12" s="8">
        <v>2053110.9</v>
      </c>
      <c r="I12" s="8">
        <v>1389384.8</v>
      </c>
      <c r="J12" s="8">
        <f>I12/G12*100</f>
        <v>67.798836008026839</v>
      </c>
      <c r="K12" s="16">
        <f>I12/H12*100</f>
        <v>67.67217494193811</v>
      </c>
      <c r="L12" s="12"/>
      <c r="M12" s="7" t="s">
        <v>0</v>
      </c>
    </row>
    <row r="13" spans="1:20" ht="31.2" x14ac:dyDescent="0.3">
      <c r="A13" s="17" t="s">
        <v>33</v>
      </c>
      <c r="B13" s="24" t="s">
        <v>32</v>
      </c>
      <c r="C13" s="25">
        <v>314984157.61000001</v>
      </c>
      <c r="D13" s="25"/>
      <c r="E13" s="25"/>
      <c r="F13" s="25"/>
      <c r="G13" s="23">
        <v>310356.8</v>
      </c>
      <c r="H13" s="8">
        <v>315434.2</v>
      </c>
      <c r="I13" s="8">
        <v>218120.9</v>
      </c>
      <c r="J13" s="8">
        <f t="shared" ref="J13:J29" si="0">I13/G13*100</f>
        <v>70.280689838276473</v>
      </c>
      <c r="K13" s="16">
        <f t="shared" ref="K13:K29" si="1">I13/H13*100</f>
        <v>69.149413728758631</v>
      </c>
      <c r="L13" s="12"/>
      <c r="M13" s="7" t="s">
        <v>0</v>
      </c>
    </row>
    <row r="14" spans="1:20" ht="31.2" x14ac:dyDescent="0.3">
      <c r="A14" s="17" t="s">
        <v>31</v>
      </c>
      <c r="B14" s="24" t="s">
        <v>30</v>
      </c>
      <c r="C14" s="25">
        <v>197550894.74000001</v>
      </c>
      <c r="D14" s="25"/>
      <c r="E14" s="25"/>
      <c r="F14" s="25"/>
      <c r="G14" s="23">
        <v>195940.9</v>
      </c>
      <c r="H14" s="8">
        <v>197550.9</v>
      </c>
      <c r="I14" s="8">
        <v>142729.79999999999</v>
      </c>
      <c r="J14" s="8">
        <f t="shared" si="0"/>
        <v>72.843291012749248</v>
      </c>
      <c r="K14" s="16">
        <f t="shared" si="1"/>
        <v>72.249632879424993</v>
      </c>
      <c r="L14" s="12"/>
      <c r="M14" s="7" t="s">
        <v>0</v>
      </c>
    </row>
    <row r="15" spans="1:20" ht="31.2" x14ac:dyDescent="0.3">
      <c r="A15" s="17" t="s">
        <v>29</v>
      </c>
      <c r="B15" s="24" t="s">
        <v>28</v>
      </c>
      <c r="C15" s="25">
        <v>65690153.869999997</v>
      </c>
      <c r="D15" s="25"/>
      <c r="E15" s="25"/>
      <c r="F15" s="25"/>
      <c r="G15" s="23">
        <v>64190.2</v>
      </c>
      <c r="H15" s="8">
        <v>65690.2</v>
      </c>
      <c r="I15" s="8">
        <v>46925.3</v>
      </c>
      <c r="J15" s="8">
        <f t="shared" si="0"/>
        <v>73.103526706568928</v>
      </c>
      <c r="K15" s="16">
        <f t="shared" si="1"/>
        <v>71.434247421989895</v>
      </c>
      <c r="L15" s="12"/>
      <c r="M15" s="7" t="s">
        <v>0</v>
      </c>
    </row>
    <row r="16" spans="1:20" ht="31.2" x14ac:dyDescent="0.3">
      <c r="A16" s="17" t="s">
        <v>27</v>
      </c>
      <c r="B16" s="24" t="s">
        <v>26</v>
      </c>
      <c r="C16" s="25">
        <v>450537184.00999999</v>
      </c>
      <c r="D16" s="25"/>
      <c r="E16" s="25"/>
      <c r="F16" s="25"/>
      <c r="G16" s="23">
        <v>450537.2</v>
      </c>
      <c r="H16" s="8">
        <v>452517.8</v>
      </c>
      <c r="I16" s="30">
        <v>312906.8</v>
      </c>
      <c r="J16" s="8">
        <f t="shared" si="0"/>
        <v>69.451934268690792</v>
      </c>
      <c r="K16" s="16">
        <f t="shared" si="1"/>
        <v>69.147953958938189</v>
      </c>
      <c r="L16" s="12"/>
      <c r="M16" s="7" t="s">
        <v>0</v>
      </c>
    </row>
    <row r="17" spans="1:13" ht="46.8" x14ac:dyDescent="0.3">
      <c r="A17" s="17" t="s">
        <v>25</v>
      </c>
      <c r="B17" s="24" t="s">
        <v>24</v>
      </c>
      <c r="C17" s="25">
        <v>92322765.469999999</v>
      </c>
      <c r="D17" s="25"/>
      <c r="E17" s="25"/>
      <c r="F17" s="25"/>
      <c r="G17" s="23">
        <v>92322.8</v>
      </c>
      <c r="H17" s="8">
        <v>92322.8</v>
      </c>
      <c r="I17" s="8">
        <v>36692.199999999997</v>
      </c>
      <c r="J17" s="8">
        <f t="shared" si="0"/>
        <v>39.743378667024828</v>
      </c>
      <c r="K17" s="16">
        <f t="shared" si="1"/>
        <v>39.743378667024828</v>
      </c>
      <c r="L17" s="12"/>
      <c r="M17" s="7" t="s">
        <v>0</v>
      </c>
    </row>
    <row r="18" spans="1:13" ht="31.2" x14ac:dyDescent="0.3">
      <c r="A18" s="17" t="s">
        <v>23</v>
      </c>
      <c r="B18" s="24" t="s">
        <v>22</v>
      </c>
      <c r="C18" s="25">
        <v>458367093.51999998</v>
      </c>
      <c r="D18" s="25"/>
      <c r="E18" s="25"/>
      <c r="F18" s="25"/>
      <c r="G18" s="23">
        <v>449806</v>
      </c>
      <c r="H18" s="30">
        <v>458367</v>
      </c>
      <c r="I18" s="8">
        <v>260218.6</v>
      </c>
      <c r="J18" s="8">
        <f t="shared" si="0"/>
        <v>57.851295892006782</v>
      </c>
      <c r="K18" s="16">
        <f t="shared" si="1"/>
        <v>56.770797199623878</v>
      </c>
      <c r="L18" s="12"/>
      <c r="M18" s="7" t="s">
        <v>0</v>
      </c>
    </row>
    <row r="19" spans="1:13" ht="31.2" x14ac:dyDescent="0.3">
      <c r="A19" s="17" t="s">
        <v>21</v>
      </c>
      <c r="B19" s="24" t="s">
        <v>20</v>
      </c>
      <c r="C19" s="25">
        <v>77120943.670000002</v>
      </c>
      <c r="D19" s="25"/>
      <c r="E19" s="25"/>
      <c r="F19" s="25"/>
      <c r="G19" s="23">
        <v>77120.899999999994</v>
      </c>
      <c r="H19" s="8">
        <v>77120.899999999994</v>
      </c>
      <c r="I19" s="8">
        <v>61425.2</v>
      </c>
      <c r="J19" s="8">
        <f t="shared" si="0"/>
        <v>79.64792941991081</v>
      </c>
      <c r="K19" s="16">
        <f t="shared" si="1"/>
        <v>79.64792941991081</v>
      </c>
      <c r="L19" s="12"/>
      <c r="M19" s="7" t="s">
        <v>0</v>
      </c>
    </row>
    <row r="20" spans="1:13" ht="31.2" x14ac:dyDescent="0.3">
      <c r="A20" s="17" t="s">
        <v>19</v>
      </c>
      <c r="B20" s="24" t="s">
        <v>18</v>
      </c>
      <c r="C20" s="25">
        <v>26457009.5</v>
      </c>
      <c r="D20" s="25"/>
      <c r="E20" s="25"/>
      <c r="F20" s="25"/>
      <c r="G20" s="23">
        <v>26457</v>
      </c>
      <c r="H20" s="8">
        <v>26457</v>
      </c>
      <c r="I20" s="8">
        <v>20485.3</v>
      </c>
      <c r="J20" s="8">
        <f t="shared" si="0"/>
        <v>77.428657822126468</v>
      </c>
      <c r="K20" s="16">
        <f t="shared" si="1"/>
        <v>77.428657822126468</v>
      </c>
      <c r="L20" s="12"/>
      <c r="M20" s="7" t="s">
        <v>0</v>
      </c>
    </row>
    <row r="21" spans="1:13" ht="20.399999999999999" customHeight="1" x14ac:dyDescent="0.3">
      <c r="A21" s="17" t="s">
        <v>17</v>
      </c>
      <c r="B21" s="24" t="s">
        <v>16</v>
      </c>
      <c r="C21" s="25">
        <v>1130000</v>
      </c>
      <c r="D21" s="25"/>
      <c r="E21" s="25"/>
      <c r="F21" s="25"/>
      <c r="G21" s="23">
        <v>1130</v>
      </c>
      <c r="H21" s="8">
        <v>1130</v>
      </c>
      <c r="I21" s="8">
        <v>1129.9000000000001</v>
      </c>
      <c r="J21" s="8">
        <f t="shared" si="0"/>
        <v>99.991150442477888</v>
      </c>
      <c r="K21" s="16">
        <f t="shared" si="1"/>
        <v>99.991150442477888</v>
      </c>
      <c r="L21" s="12"/>
      <c r="M21" s="7" t="s">
        <v>0</v>
      </c>
    </row>
    <row r="22" spans="1:13" ht="31.2" x14ac:dyDescent="0.3">
      <c r="A22" s="17" t="s">
        <v>15</v>
      </c>
      <c r="B22" s="24" t="s">
        <v>14</v>
      </c>
      <c r="C22" s="25">
        <v>353946052.57999998</v>
      </c>
      <c r="D22" s="25"/>
      <c r="E22" s="25"/>
      <c r="F22" s="25"/>
      <c r="G22" s="23">
        <v>353946</v>
      </c>
      <c r="H22" s="8">
        <v>353946</v>
      </c>
      <c r="I22" s="8">
        <v>254833</v>
      </c>
      <c r="J22" s="8">
        <f t="shared" si="0"/>
        <v>71.997705864736432</v>
      </c>
      <c r="K22" s="16">
        <f t="shared" si="1"/>
        <v>71.997705864736432</v>
      </c>
      <c r="L22" s="12"/>
      <c r="M22" s="7" t="s">
        <v>0</v>
      </c>
    </row>
    <row r="23" spans="1:13" ht="31.2" x14ac:dyDescent="0.3">
      <c r="A23" s="17" t="s">
        <v>13</v>
      </c>
      <c r="B23" s="24" t="s">
        <v>12</v>
      </c>
      <c r="C23" s="25">
        <v>7500000</v>
      </c>
      <c r="D23" s="25"/>
      <c r="E23" s="25"/>
      <c r="F23" s="25"/>
      <c r="G23" s="23">
        <v>7500</v>
      </c>
      <c r="H23" s="8">
        <v>7500</v>
      </c>
      <c r="I23" s="8">
        <v>4518.3</v>
      </c>
      <c r="J23" s="8">
        <f t="shared" si="0"/>
        <v>60.244</v>
      </c>
      <c r="K23" s="16">
        <f t="shared" si="1"/>
        <v>60.244</v>
      </c>
      <c r="L23" s="12"/>
      <c r="M23" s="7" t="s">
        <v>0</v>
      </c>
    </row>
    <row r="24" spans="1:13" ht="31.2" x14ac:dyDescent="0.3">
      <c r="A24" s="17" t="s">
        <v>11</v>
      </c>
      <c r="B24" s="24" t="s">
        <v>10</v>
      </c>
      <c r="C24" s="25">
        <v>58434032.560000002</v>
      </c>
      <c r="D24" s="25"/>
      <c r="E24" s="25"/>
      <c r="F24" s="25"/>
      <c r="G24" s="23">
        <v>58434</v>
      </c>
      <c r="H24" s="8">
        <v>58434</v>
      </c>
      <c r="I24" s="8">
        <v>31710.400000000001</v>
      </c>
      <c r="J24" s="8">
        <f t="shared" si="0"/>
        <v>54.267036314474446</v>
      </c>
      <c r="K24" s="16">
        <f t="shared" si="1"/>
        <v>54.267036314474446</v>
      </c>
      <c r="L24" s="12"/>
      <c r="M24" s="7" t="s">
        <v>0</v>
      </c>
    </row>
    <row r="25" spans="1:13" ht="46.8" x14ac:dyDescent="0.3">
      <c r="A25" s="17" t="s">
        <v>9</v>
      </c>
      <c r="B25" s="24" t="s">
        <v>8</v>
      </c>
      <c r="C25" s="25">
        <v>11604871.43</v>
      </c>
      <c r="D25" s="25"/>
      <c r="E25" s="25"/>
      <c r="F25" s="25"/>
      <c r="G25" s="23">
        <v>11590.3</v>
      </c>
      <c r="H25" s="8">
        <v>11844.9</v>
      </c>
      <c r="I25" s="8">
        <v>6710.9</v>
      </c>
      <c r="J25" s="8">
        <f t="shared" si="0"/>
        <v>57.901003425278027</v>
      </c>
      <c r="K25" s="16">
        <f t="shared" si="1"/>
        <v>56.656451299715492</v>
      </c>
      <c r="L25" s="12"/>
      <c r="M25" s="7" t="s">
        <v>0</v>
      </c>
    </row>
    <row r="26" spans="1:13" ht="46.8" x14ac:dyDescent="0.3">
      <c r="A26" s="17" t="s">
        <v>7</v>
      </c>
      <c r="B26" s="24" t="s">
        <v>6</v>
      </c>
      <c r="C26" s="25">
        <v>28964600</v>
      </c>
      <c r="D26" s="25"/>
      <c r="E26" s="25"/>
      <c r="F26" s="25"/>
      <c r="G26" s="23">
        <v>28772.6</v>
      </c>
      <c r="H26" s="8">
        <v>28964.6</v>
      </c>
      <c r="I26" s="8">
        <v>20707.5</v>
      </c>
      <c r="J26" s="8">
        <f t="shared" si="0"/>
        <v>71.96951266135143</v>
      </c>
      <c r="K26" s="16">
        <f t="shared" si="1"/>
        <v>71.492442498774366</v>
      </c>
      <c r="L26" s="12"/>
      <c r="M26" s="7" t="s">
        <v>0</v>
      </c>
    </row>
    <row r="27" spans="1:13" ht="31.2" x14ac:dyDescent="0.3">
      <c r="A27" s="17" t="s">
        <v>5</v>
      </c>
      <c r="B27" s="24" t="s">
        <v>4</v>
      </c>
      <c r="C27" s="25">
        <v>470000</v>
      </c>
      <c r="D27" s="25"/>
      <c r="E27" s="25"/>
      <c r="F27" s="25"/>
      <c r="G27" s="23">
        <v>470</v>
      </c>
      <c r="H27" s="8">
        <v>470</v>
      </c>
      <c r="I27" s="8">
        <v>232.1</v>
      </c>
      <c r="J27" s="8">
        <f t="shared" si="0"/>
        <v>49.38297872340425</v>
      </c>
      <c r="K27" s="16">
        <f t="shared" si="1"/>
        <v>49.38297872340425</v>
      </c>
      <c r="L27" s="12"/>
      <c r="M27" s="7" t="s">
        <v>0</v>
      </c>
    </row>
    <row r="28" spans="1:13" ht="16.2" thickBot="1" x14ac:dyDescent="0.35">
      <c r="A28" s="15" t="s">
        <v>3</v>
      </c>
      <c r="B28" s="24" t="s">
        <v>2</v>
      </c>
      <c r="C28" s="25">
        <v>20356300</v>
      </c>
      <c r="D28" s="25"/>
      <c r="E28" s="25"/>
      <c r="F28" s="25"/>
      <c r="G28" s="23">
        <v>20356.3</v>
      </c>
      <c r="H28" s="8">
        <v>20356.3</v>
      </c>
      <c r="I28" s="8">
        <v>15862.7</v>
      </c>
      <c r="J28" s="8">
        <f t="shared" si="0"/>
        <v>77.925261466966006</v>
      </c>
      <c r="K28" s="16">
        <f t="shared" si="1"/>
        <v>77.925261466966006</v>
      </c>
      <c r="L28" s="13"/>
      <c r="M28" s="7" t="s">
        <v>0</v>
      </c>
    </row>
    <row r="29" spans="1:13" ht="16.2" thickBot="1" x14ac:dyDescent="0.35">
      <c r="A29" s="26" t="s">
        <v>1</v>
      </c>
      <c r="B29" s="26"/>
      <c r="C29" s="27">
        <v>4239239777.0799999</v>
      </c>
      <c r="D29" s="27">
        <v>0</v>
      </c>
      <c r="E29" s="27">
        <v>0</v>
      </c>
      <c r="F29" s="27">
        <v>0</v>
      </c>
      <c r="G29" s="28">
        <f>SUM(G11:G28)</f>
        <v>4222734.6999999993</v>
      </c>
      <c r="H29" s="31">
        <f>SUM(H11:H28)</f>
        <v>4245745.8999999994</v>
      </c>
      <c r="I29" s="31">
        <f>SUM(I11:I28)</f>
        <v>2846063.2</v>
      </c>
      <c r="J29" s="22">
        <f t="shared" si="0"/>
        <v>67.398579408741938</v>
      </c>
      <c r="K29" s="21">
        <f t="shared" si="1"/>
        <v>67.033290899486005</v>
      </c>
      <c r="L29" s="9"/>
      <c r="M29" s="7" t="s">
        <v>0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A5:K5"/>
    <mergeCell ref="A1:K1"/>
    <mergeCell ref="H2:K2"/>
    <mergeCell ref="H3:K3"/>
    <mergeCell ref="A7:I7"/>
    <mergeCell ref="A8:A9"/>
    <mergeCell ref="J8:K8"/>
    <mergeCell ref="I8:I9"/>
    <mergeCell ref="H8:H9"/>
    <mergeCell ref="G8:G9"/>
    <mergeCell ref="B8:B9"/>
  </mergeCells>
  <pageMargins left="0.74803149606299213" right="0.39370078740157483" top="0.98425196850393704" bottom="0.98425196850393704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2023-10-17T10:40:38Z</cp:lastPrinted>
  <dcterms:created xsi:type="dcterms:W3CDTF">2023-07-18T11:03:22Z</dcterms:created>
  <dcterms:modified xsi:type="dcterms:W3CDTF">2023-11-09T05:23:01Z</dcterms:modified>
</cp:coreProperties>
</file>